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R:\USI\V\_ALL\_2026\58-2026 Ausschreibung Schmutzfangmatten im Mietservice für die Objekte der AOK PLUS in den Regionen Sachsen und Thüringen\3 - Vergabeunterlagen\in Bearbeitung\"/>
    </mc:Choice>
  </mc:AlternateContent>
  <xr:revisionPtr revIDLastSave="0" documentId="13_ncr:1_{0863E6C1-DFF7-4DA2-A144-2097E5EE7C3F}" xr6:coauthVersionLast="47" xr6:coauthVersionMax="47" xr10:uidLastSave="{00000000-0000-0000-0000-000000000000}"/>
  <bookViews>
    <workbookView xWindow="-108" yWindow="-108" windowWidth="23256" windowHeight="12456" activeTab="1" xr2:uid="{00000000-000D-0000-FFFF-FFFF00000000}"/>
  </bookViews>
  <sheets>
    <sheet name="LOS 1 - Region Sachsen" sheetId="1" r:id="rId1"/>
    <sheet name="Optionale Groess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2" i="1" s="1"/>
  <c r="A13" i="1" s="1"/>
  <c r="A14" i="1" s="1"/>
  <c r="H9" i="1"/>
  <c r="E9" i="1"/>
  <c r="H13" i="1" l="1"/>
  <c r="E13" i="1"/>
  <c r="H6" i="1"/>
  <c r="E6" i="1"/>
  <c r="H14" i="1"/>
  <c r="E14" i="1"/>
  <c r="H12" i="1"/>
  <c r="E12" i="1"/>
  <c r="H11" i="1"/>
  <c r="E11" i="1"/>
  <c r="H10" i="1"/>
  <c r="E10" i="1"/>
  <c r="H8" i="1"/>
  <c r="E8" i="1"/>
  <c r="H7" i="1"/>
  <c r="E7" i="1"/>
  <c r="H5" i="1"/>
  <c r="E5" i="1"/>
  <c r="H4" i="1"/>
  <c r="E4" i="1"/>
  <c r="H3" i="1"/>
  <c r="E3" i="1"/>
  <c r="A3" i="1"/>
  <c r="A4" i="1" s="1"/>
  <c r="A5" i="1" s="1"/>
  <c r="H15" i="1" l="1"/>
  <c r="H17" i="1" s="1"/>
  <c r="E15" i="1"/>
  <c r="E17" i="1" s="1"/>
  <c r="A6" i="1"/>
  <c r="A7" i="1" s="1"/>
  <c r="A8" i="1" s="1"/>
  <c r="F18" i="1" l="1"/>
</calcChain>
</file>

<file path=xl/sharedStrings.xml><?xml version="1.0" encoding="utf-8"?>
<sst xmlns="http://schemas.openxmlformats.org/spreadsheetml/2006/main" count="38" uniqueCount="32">
  <si>
    <t>lfd. Nr.</t>
  </si>
  <si>
    <t xml:space="preserve">max. Mattengröße minus 10%
in cm </t>
  </si>
  <si>
    <t>Wechselturnus 
7-tägig</t>
  </si>
  <si>
    <t>Wechselturnus 
14-tägig</t>
  </si>
  <si>
    <t>Preis pro Matte und Lieferung incl. aller Kosten in EUR netto</t>
  </si>
  <si>
    <t>Anzahl der Matten</t>
  </si>
  <si>
    <t>Gesamtpreis in EUR netto</t>
  </si>
  <si>
    <t>085 x 090</t>
  </si>
  <si>
    <t>085 x 150</t>
  </si>
  <si>
    <t>085 x 250</t>
  </si>
  <si>
    <t>085 x 400</t>
  </si>
  <si>
    <t>090 x 120</t>
  </si>
  <si>
    <t>110 x 200</t>
  </si>
  <si>
    <t>110 x 400</t>
  </si>
  <si>
    <t>120 x 180</t>
  </si>
  <si>
    <t>120 x 240</t>
  </si>
  <si>
    <t>150 x 200</t>
  </si>
  <si>
    <t>150 x 250</t>
  </si>
  <si>
    <t>Zwischensumme:</t>
  </si>
  <si>
    <t>Zwischensumme</t>
  </si>
  <si>
    <t>Faktor:</t>
  </si>
  <si>
    <r>
      <rPr>
        <b/>
        <sz val="11"/>
        <rFont val="Arial"/>
        <family val="2"/>
      </rPr>
      <t xml:space="preserve">                                                                                  Summe A   </t>
    </r>
    <r>
      <rPr>
        <sz val="11"/>
        <rFont val="Arial"/>
        <family val="2"/>
      </rPr>
      <t xml:space="preserve"> </t>
    </r>
  </si>
  <si>
    <t xml:space="preserve">                           Summe B</t>
  </si>
  <si>
    <t xml:space="preserve">                                                    Angebotssumme = Summe A + Summe B</t>
  </si>
  <si>
    <t>Bei Bedarf kann die Auftraggeberin neben den vorstehend aufgeführten Schmutzfangmatten die Bereitstellung, Lieferung, Reinigung sowie den Austausch von Matten in folgenden weiteren Größen (in cm) und Stückzahlen an ausgewählten Standorten verlangen. Hierfür sind Preise einschließlich aller Nebenkosten und kostenrelevanter Faktoren anzugeben:</t>
  </si>
  <si>
    <t xml:space="preserve">max. Mattengröße minus 10 %
in cm </t>
  </si>
  <si>
    <t>Optionaler Preis pro Matte und 
Lieferung in EUR netto</t>
  </si>
  <si>
    <t>085 x 120</t>
  </si>
  <si>
    <t>150 x 400</t>
  </si>
  <si>
    <t>200 x 500</t>
  </si>
  <si>
    <t>075 x 090</t>
  </si>
  <si>
    <t>150 x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</si>
</sst>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6" x14ac:knownFonts="1">
    <font>
      <sz val="10"/>
      <color theme="1"/>
      <name val="Arial"/>
      <family val="2"/>
    </font>
    <font>
      <sz val="10"/>
      <color theme="1"/>
      <name val="Arial"/>
      <family val="2"/>
    </font>
    <font>
      <sz val="10"/>
      <color rgb="FF006100"/>
      <name val="Arial"/>
      <family val="2"/>
    </font>
    <font>
      <sz val="11"/>
      <name val="Arial"/>
      <family val="2"/>
    </font>
    <font>
      <b/>
      <sz val="11"/>
      <name val="Arial"/>
      <family val="2"/>
    </font>
    <font>
      <sz val="12"/>
      <name val="Arial"/>
      <family val="2"/>
    </font>
  </fonts>
  <fills count="6">
    <fill>
      <patternFill patternType="none"/>
    </fill>
    <fill>
      <patternFill patternType="gray125"/>
    </fill>
    <fill>
      <patternFill patternType="solid">
        <fgColor rgb="FFC6EFCE"/>
      </patternFill>
    </fill>
    <fill>
      <patternFill patternType="solid">
        <fgColor theme="0" tint="-0.249977111117893"/>
        <bgColor indexed="64"/>
      </patternFill>
    </fill>
    <fill>
      <patternFill patternType="solid">
        <fgColor theme="0" tint="-0.14999847407452621"/>
        <bgColor indexed="64"/>
      </patternFill>
    </fill>
    <fill>
      <patternFill patternType="solid">
        <fgColor rgb="FF99FF99"/>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2" borderId="0" applyNumberFormat="0" applyBorder="0" applyAlignment="0" applyProtection="0"/>
  </cellStyleXfs>
  <cellXfs count="64">
    <xf numFmtId="0" fontId="0" fillId="0" borderId="0" xfId="0"/>
    <xf numFmtId="0" fontId="3" fillId="3" borderId="4"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44" fontId="3" fillId="0" borderId="7" xfId="1" applyFont="1" applyFill="1" applyBorder="1" applyAlignment="1" applyProtection="1">
      <alignment vertical="center" wrapText="1"/>
      <protection locked="0"/>
    </xf>
    <xf numFmtId="0" fontId="3" fillId="4" borderId="9" xfId="0" applyFont="1" applyFill="1" applyBorder="1" applyAlignment="1">
      <alignment horizontal="center" vertical="center" wrapText="1"/>
    </xf>
    <xf numFmtId="44" fontId="3" fillId="5" borderId="8" xfId="1" applyFont="1" applyFill="1" applyBorder="1" applyAlignment="1" applyProtection="1">
      <alignment vertical="center" wrapText="1"/>
    </xf>
    <xf numFmtId="44" fontId="3" fillId="0" borderId="7" xfId="1" applyFont="1" applyFill="1" applyBorder="1" applyAlignment="1" applyProtection="1">
      <alignment horizontal="center" vertical="center" wrapText="1"/>
      <protection locked="0"/>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44" fontId="3" fillId="0" borderId="10" xfId="1" applyFont="1" applyFill="1" applyBorder="1" applyAlignment="1" applyProtection="1">
      <alignment vertical="center" wrapText="1"/>
      <protection locked="0"/>
    </xf>
    <xf numFmtId="0" fontId="3" fillId="4" borderId="12" xfId="0" applyFont="1" applyFill="1" applyBorder="1" applyAlignment="1">
      <alignment horizontal="center" vertical="center" wrapText="1"/>
    </xf>
    <xf numFmtId="44" fontId="3" fillId="0" borderId="10" xfId="1" applyFont="1" applyFill="1" applyBorder="1" applyAlignment="1" applyProtection="1">
      <alignment horizontal="center" vertical="center" wrapText="1"/>
      <protection locked="0"/>
    </xf>
    <xf numFmtId="0" fontId="2" fillId="0" borderId="0" xfId="2" applyFill="1" applyProtection="1"/>
    <xf numFmtId="44" fontId="3" fillId="0" borderId="13" xfId="1" applyFont="1" applyFill="1" applyBorder="1" applyAlignment="1" applyProtection="1">
      <alignment vertical="center" wrapText="1"/>
      <protection locked="0"/>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44" fontId="3" fillId="5" borderId="18" xfId="0" applyNumberFormat="1" applyFont="1" applyFill="1" applyBorder="1" applyAlignment="1">
      <alignment vertical="center" wrapText="1"/>
    </xf>
    <xf numFmtId="44" fontId="3" fillId="5" borderId="18" xfId="1" applyFont="1" applyFill="1" applyBorder="1" applyAlignment="1" applyProtection="1">
      <alignment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44" fontId="3" fillId="5" borderId="24" xfId="1" applyFont="1" applyFill="1" applyBorder="1" applyAlignment="1" applyProtection="1">
      <alignment vertical="center" wrapText="1"/>
    </xf>
    <xf numFmtId="44" fontId="3" fillId="5" borderId="27" xfId="1" applyFont="1" applyFill="1" applyBorder="1" applyAlignment="1" applyProtection="1">
      <alignment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36"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9" xfId="0" applyFont="1" applyFill="1" applyBorder="1" applyAlignment="1">
      <alignment horizontal="center" vertical="center"/>
    </xf>
    <xf numFmtId="164" fontId="3" fillId="0" borderId="37" xfId="0" applyNumberFormat="1" applyFont="1" applyBorder="1" applyAlignment="1" applyProtection="1">
      <alignment horizontal="center" vertical="center"/>
      <protection locked="0"/>
    </xf>
    <xf numFmtId="164" fontId="3" fillId="0" borderId="38" xfId="0" applyNumberFormat="1" applyFont="1" applyBorder="1" applyAlignment="1" applyProtection="1">
      <alignment horizontal="center" vertical="center"/>
      <protection locked="0"/>
    </xf>
    <xf numFmtId="164" fontId="3" fillId="0" borderId="40" xfId="0" applyNumberFormat="1" applyFont="1" applyBorder="1" applyAlignment="1" applyProtection="1">
      <alignment horizontal="center" vertical="center"/>
      <protection locked="0"/>
    </xf>
    <xf numFmtId="0" fontId="5" fillId="0" borderId="29" xfId="0" applyFont="1" applyBorder="1" applyAlignment="1">
      <alignment horizontal="left" vertical="center" wrapText="1"/>
    </xf>
    <xf numFmtId="0" fontId="3" fillId="3" borderId="30"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xf>
    <xf numFmtId="0" fontId="3" fillId="3" borderId="1"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15"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4" borderId="19" xfId="0" applyFont="1" applyFill="1" applyBorder="1" applyAlignment="1">
      <alignment horizontal="right" vertical="center" wrapText="1"/>
    </xf>
    <xf numFmtId="0" fontId="3" fillId="4" borderId="20" xfId="0" applyFont="1" applyFill="1" applyBorder="1" applyAlignment="1">
      <alignment horizontal="right" vertical="center" wrapText="1"/>
    </xf>
    <xf numFmtId="0" fontId="3" fillId="4" borderId="21" xfId="0" applyFont="1" applyFill="1" applyBorder="1" applyAlignment="1">
      <alignment horizontal="right" vertical="center" wrapText="1"/>
    </xf>
    <xf numFmtId="0" fontId="3" fillId="4" borderId="19"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3" fillId="4" borderId="28" xfId="0" applyFont="1" applyFill="1" applyBorder="1" applyAlignment="1">
      <alignment horizontal="center" vertical="center" wrapText="1"/>
    </xf>
    <xf numFmtId="44" fontId="3" fillId="5" borderId="19" xfId="1" applyFont="1" applyFill="1" applyBorder="1" applyAlignment="1" applyProtection="1">
      <alignment vertical="center" wrapText="1"/>
    </xf>
    <xf numFmtId="44" fontId="0" fillId="5" borderId="21" xfId="1" applyFont="1" applyFill="1" applyBorder="1" applyAlignment="1" applyProtection="1">
      <alignment vertical="center" wrapText="1"/>
    </xf>
    <xf numFmtId="44" fontId="0" fillId="5" borderId="28" xfId="1" applyFont="1" applyFill="1" applyBorder="1" applyAlignment="1" applyProtection="1">
      <alignment vertical="center" wrapText="1"/>
    </xf>
  </cellXfs>
  <cellStyles count="3">
    <cellStyle name="Gut" xfId="2" builtinId="26"/>
    <cellStyle name="Standard" xfId="0" builtinId="0"/>
    <cellStyle name="Währung" xfId="1" builtinId="4"/>
  </cellStyles>
  <dxfs count="2">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view="pageLayout" zoomScale="70" zoomScaleNormal="80" zoomScalePageLayoutView="70" workbookViewId="0">
      <selection activeCell="E5" sqref="E5"/>
    </sheetView>
  </sheetViews>
  <sheetFormatPr baseColWidth="10" defaultRowHeight="13.2" x14ac:dyDescent="0.25"/>
  <cols>
    <col min="1" max="1" width="8.6640625" customWidth="1"/>
    <col min="2" max="8" width="30.6640625" customWidth="1"/>
  </cols>
  <sheetData>
    <row r="1" spans="1:10" ht="35.1" customHeight="1" x14ac:dyDescent="0.25">
      <c r="A1" s="42" t="s">
        <v>0</v>
      </c>
      <c r="B1" s="44" t="s">
        <v>1</v>
      </c>
      <c r="C1" s="46" t="s">
        <v>2</v>
      </c>
      <c r="D1" s="47"/>
      <c r="E1" s="48"/>
      <c r="F1" s="46" t="s">
        <v>3</v>
      </c>
      <c r="G1" s="47"/>
      <c r="H1" s="48"/>
    </row>
    <row r="2" spans="1:10" ht="69.900000000000006" customHeight="1" thickBot="1" x14ac:dyDescent="0.3">
      <c r="A2" s="43"/>
      <c r="B2" s="45"/>
      <c r="C2" s="1" t="s">
        <v>4</v>
      </c>
      <c r="D2" s="2" t="s">
        <v>5</v>
      </c>
      <c r="E2" s="3" t="s">
        <v>6</v>
      </c>
      <c r="F2" s="1" t="s">
        <v>4</v>
      </c>
      <c r="G2" s="2" t="s">
        <v>5</v>
      </c>
      <c r="H2" s="3" t="s">
        <v>6</v>
      </c>
    </row>
    <row r="3" spans="1:10" ht="27.9" customHeight="1" x14ac:dyDescent="0.25">
      <c r="A3" s="4">
        <f>ROW()-2</f>
        <v>1</v>
      </c>
      <c r="B3" s="5" t="s">
        <v>30</v>
      </c>
      <c r="C3" s="6"/>
      <c r="D3" s="7">
        <v>3</v>
      </c>
      <c r="E3" s="8" t="str">
        <f>IF(AND(C3*D3=0,D3&lt;&gt;0),"Fehlender Wert",C3*D3)</f>
        <v>Fehlender Wert</v>
      </c>
      <c r="F3" s="6"/>
      <c r="G3" s="7">
        <v>1</v>
      </c>
      <c r="H3" s="8" t="str">
        <f>IF(AND(F3*G3=0,G3&lt;&gt;0),"Fehlender Wert",F3*G3)</f>
        <v>Fehlender Wert</v>
      </c>
    </row>
    <row r="4" spans="1:10" ht="27.9" customHeight="1" x14ac:dyDescent="0.25">
      <c r="A4" s="4">
        <f>A3+1</f>
        <v>2</v>
      </c>
      <c r="B4" s="5" t="s">
        <v>7</v>
      </c>
      <c r="C4" s="6"/>
      <c r="D4" s="7">
        <v>26</v>
      </c>
      <c r="E4" s="8" t="str">
        <f t="shared" ref="E4:E14" si="0">IF(AND(C4*D4=0,D4&lt;&gt;0),"Fehlender Wert",C4*D4)</f>
        <v>Fehlender Wert</v>
      </c>
      <c r="F4" s="9"/>
      <c r="G4" s="7">
        <v>23</v>
      </c>
      <c r="H4" s="8" t="str">
        <f t="shared" ref="H4:H14" si="1">IF(AND(F4*G4=0,G4&lt;&gt;0),"Fehlender Wert",F4*G4)</f>
        <v>Fehlender Wert</v>
      </c>
    </row>
    <row r="5" spans="1:10" ht="27.9" customHeight="1" x14ac:dyDescent="0.25">
      <c r="A5" s="10">
        <f t="shared" ref="A5:A14" si="2">A4+1</f>
        <v>3</v>
      </c>
      <c r="B5" s="11" t="s">
        <v>8</v>
      </c>
      <c r="C5" s="12"/>
      <c r="D5" s="13">
        <v>40</v>
      </c>
      <c r="E5" s="8" t="str">
        <f t="shared" si="0"/>
        <v>Fehlender Wert</v>
      </c>
      <c r="F5" s="14"/>
      <c r="G5" s="13">
        <v>33</v>
      </c>
      <c r="H5" s="8" t="str">
        <f t="shared" si="1"/>
        <v>Fehlender Wert</v>
      </c>
    </row>
    <row r="6" spans="1:10" ht="27.9" customHeight="1" x14ac:dyDescent="0.25">
      <c r="A6" s="10">
        <f t="shared" si="2"/>
        <v>4</v>
      </c>
      <c r="B6" s="11" t="s">
        <v>9</v>
      </c>
      <c r="C6" s="12"/>
      <c r="D6" s="13">
        <v>6</v>
      </c>
      <c r="E6" s="8" t="str">
        <f t="shared" ref="E6" si="3">IF(AND(C6*D6=0,D6&lt;&gt;0),"Fehlender Wert",C6*D6)</f>
        <v>Fehlender Wert</v>
      </c>
      <c r="F6" s="14"/>
      <c r="G6" s="13">
        <v>5</v>
      </c>
      <c r="H6" s="8" t="str">
        <f t="shared" ref="H6" si="4">IF(AND(F6*G6=0,G6&lt;&gt;0),"Fehlender Wert",F6*G6)</f>
        <v>Fehlender Wert</v>
      </c>
    </row>
    <row r="7" spans="1:10" ht="27.9" customHeight="1" x14ac:dyDescent="0.25">
      <c r="A7" s="10">
        <f t="shared" si="2"/>
        <v>5</v>
      </c>
      <c r="B7" s="11" t="s">
        <v>11</v>
      </c>
      <c r="C7" s="12"/>
      <c r="D7" s="13">
        <v>16</v>
      </c>
      <c r="E7" s="8" t="str">
        <f t="shared" si="0"/>
        <v>Fehlender Wert</v>
      </c>
      <c r="F7" s="14"/>
      <c r="G7" s="13">
        <v>14</v>
      </c>
      <c r="H7" s="8" t="str">
        <f t="shared" si="1"/>
        <v>Fehlender Wert</v>
      </c>
      <c r="J7" s="15"/>
    </row>
    <row r="8" spans="1:10" ht="27.9" customHeight="1" x14ac:dyDescent="0.25">
      <c r="A8" s="10">
        <f t="shared" si="2"/>
        <v>6</v>
      </c>
      <c r="B8" s="11" t="s">
        <v>12</v>
      </c>
      <c r="C8" s="12"/>
      <c r="D8" s="13">
        <v>30</v>
      </c>
      <c r="E8" s="8" t="str">
        <f t="shared" si="0"/>
        <v>Fehlender Wert</v>
      </c>
      <c r="F8" s="14"/>
      <c r="G8" s="13">
        <v>23</v>
      </c>
      <c r="H8" s="8" t="str">
        <f t="shared" si="1"/>
        <v>Fehlender Wert</v>
      </c>
    </row>
    <row r="9" spans="1:10" ht="27.9" customHeight="1" x14ac:dyDescent="0.25">
      <c r="A9" s="10">
        <f t="shared" si="2"/>
        <v>7</v>
      </c>
      <c r="B9" s="11" t="s">
        <v>13</v>
      </c>
      <c r="C9" s="12"/>
      <c r="D9" s="13">
        <v>1</v>
      </c>
      <c r="E9" s="8" t="str">
        <f t="shared" si="0"/>
        <v>Fehlender Wert</v>
      </c>
      <c r="F9" s="14"/>
      <c r="G9" s="13">
        <v>1</v>
      </c>
      <c r="H9" s="8" t="str">
        <f t="shared" si="1"/>
        <v>Fehlender Wert</v>
      </c>
    </row>
    <row r="10" spans="1:10" ht="27.9" customHeight="1" x14ac:dyDescent="0.25">
      <c r="A10" s="10">
        <f t="shared" si="2"/>
        <v>8</v>
      </c>
      <c r="B10" s="11" t="s">
        <v>14</v>
      </c>
      <c r="C10" s="12"/>
      <c r="D10" s="13">
        <v>20</v>
      </c>
      <c r="E10" s="8" t="str">
        <f t="shared" si="0"/>
        <v>Fehlender Wert</v>
      </c>
      <c r="F10" s="14"/>
      <c r="G10" s="13">
        <v>17</v>
      </c>
      <c r="H10" s="8" t="str">
        <f t="shared" si="1"/>
        <v>Fehlender Wert</v>
      </c>
    </row>
    <row r="11" spans="1:10" ht="27.9" customHeight="1" x14ac:dyDescent="0.25">
      <c r="A11" s="10">
        <f t="shared" si="2"/>
        <v>9</v>
      </c>
      <c r="B11" s="11" t="s">
        <v>15</v>
      </c>
      <c r="C11" s="12"/>
      <c r="D11" s="13">
        <v>6</v>
      </c>
      <c r="E11" s="8" t="str">
        <f t="shared" si="0"/>
        <v>Fehlender Wert</v>
      </c>
      <c r="F11" s="14"/>
      <c r="G11" s="13">
        <v>5</v>
      </c>
      <c r="H11" s="8" t="str">
        <f t="shared" si="1"/>
        <v>Fehlender Wert</v>
      </c>
    </row>
    <row r="12" spans="1:10" ht="27.9" customHeight="1" x14ac:dyDescent="0.25">
      <c r="A12" s="10">
        <f t="shared" si="2"/>
        <v>10</v>
      </c>
      <c r="B12" s="11" t="s">
        <v>16</v>
      </c>
      <c r="C12" s="12"/>
      <c r="D12" s="13">
        <v>21</v>
      </c>
      <c r="E12" s="8" t="str">
        <f t="shared" si="0"/>
        <v>Fehlender Wert</v>
      </c>
      <c r="F12" s="14"/>
      <c r="G12" s="13">
        <v>12</v>
      </c>
      <c r="H12" s="8" t="str">
        <f t="shared" si="1"/>
        <v>Fehlender Wert</v>
      </c>
    </row>
    <row r="13" spans="1:10" ht="27.9" customHeight="1" x14ac:dyDescent="0.25">
      <c r="A13" s="10">
        <f t="shared" si="2"/>
        <v>11</v>
      </c>
      <c r="B13" s="11" t="s">
        <v>17</v>
      </c>
      <c r="C13" s="16"/>
      <c r="D13" s="17">
        <v>11</v>
      </c>
      <c r="E13" s="8" t="str">
        <f t="shared" ref="E13" si="5">IF(AND(C13*D13=0,D13&lt;&gt;0),"Fehlender Wert",C13*D13)</f>
        <v>Fehlender Wert</v>
      </c>
      <c r="F13" s="14"/>
      <c r="G13" s="17">
        <v>9</v>
      </c>
      <c r="H13" s="8" t="str">
        <f t="shared" ref="H13" si="6">IF(AND(F13*G13=0,G13&lt;&gt;0),"Fehlender Wert",F13*G13)</f>
        <v>Fehlender Wert</v>
      </c>
    </row>
    <row r="14" spans="1:10" ht="27.9" customHeight="1" thickBot="1" x14ac:dyDescent="0.3">
      <c r="A14" s="10">
        <f t="shared" si="2"/>
        <v>12</v>
      </c>
      <c r="B14" s="11" t="s">
        <v>28</v>
      </c>
      <c r="C14" s="16"/>
      <c r="D14" s="17">
        <v>2</v>
      </c>
      <c r="E14" s="8" t="str">
        <f t="shared" si="0"/>
        <v>Fehlender Wert</v>
      </c>
      <c r="F14" s="14"/>
      <c r="G14" s="17">
        <v>2</v>
      </c>
      <c r="H14" s="8" t="str">
        <f t="shared" si="1"/>
        <v>Fehlender Wert</v>
      </c>
    </row>
    <row r="15" spans="1:10" ht="27.9" customHeight="1" thickBot="1" x14ac:dyDescent="0.3">
      <c r="A15" s="18"/>
      <c r="B15" s="19"/>
      <c r="C15" s="49" t="s">
        <v>18</v>
      </c>
      <c r="D15" s="50"/>
      <c r="E15" s="20">
        <f>SUM(E3:E14)</f>
        <v>0</v>
      </c>
      <c r="F15" s="51" t="s">
        <v>19</v>
      </c>
      <c r="G15" s="52"/>
      <c r="H15" s="21">
        <f>SUM(H3:H14)</f>
        <v>0</v>
      </c>
    </row>
    <row r="16" spans="1:10" ht="27.9" customHeight="1" thickBot="1" x14ac:dyDescent="0.3">
      <c r="A16" s="51" t="s">
        <v>20</v>
      </c>
      <c r="B16" s="53"/>
      <c r="C16" s="53"/>
      <c r="D16" s="52"/>
      <c r="E16" s="22">
        <v>30</v>
      </c>
      <c r="F16" s="54"/>
      <c r="G16" s="55"/>
      <c r="H16" s="23">
        <v>11</v>
      </c>
    </row>
    <row r="17" spans="1:8" ht="27.9" customHeight="1" thickBot="1" x14ac:dyDescent="0.3">
      <c r="A17" s="54" t="s">
        <v>21</v>
      </c>
      <c r="B17" s="56"/>
      <c r="C17" s="56"/>
      <c r="D17" s="55"/>
      <c r="E17" s="24">
        <f>IF(E15="Fehlender Wert","Fehlender Wert",E15*E16)</f>
        <v>0</v>
      </c>
      <c r="F17" s="57" t="s">
        <v>22</v>
      </c>
      <c r="G17" s="58"/>
      <c r="H17" s="25">
        <f>IF(H15="Fehlender Wert","Fehlender Wert",H15*H16)</f>
        <v>0</v>
      </c>
    </row>
    <row r="18" spans="1:8" ht="27.9" customHeight="1" thickBot="1" x14ac:dyDescent="0.3">
      <c r="A18" s="59" t="s">
        <v>23</v>
      </c>
      <c r="B18" s="56"/>
      <c r="C18" s="56"/>
      <c r="D18" s="56"/>
      <c r="E18" s="60"/>
      <c r="F18" s="61">
        <f>IF(OR(E17="Fehlender Wert",H17="Fehlender Wert"),"Fehlender Wert",E17+H17)</f>
        <v>0</v>
      </c>
      <c r="G18" s="62"/>
      <c r="H18" s="63"/>
    </row>
  </sheetData>
  <sheetProtection algorithmName="SHA-512" hashValue="vJa+GDyqHfYzG/IDAyt/l0KTVmAB5mhJE31EFUw+HUqVyQY51mACFQNKcKAAcpupaedtDpEdq+IWOhX+0t70jw==" saltValue="e8gVlLj8qELdPb2DbubygA==" spinCount="100000" sheet="1" objects="1" scenarios="1"/>
  <mergeCells count="12">
    <mergeCell ref="A16:D16"/>
    <mergeCell ref="F16:G16"/>
    <mergeCell ref="A17:D17"/>
    <mergeCell ref="F17:G17"/>
    <mergeCell ref="A18:E18"/>
    <mergeCell ref="F18:H18"/>
    <mergeCell ref="A1:A2"/>
    <mergeCell ref="B1:B2"/>
    <mergeCell ref="C1:E1"/>
    <mergeCell ref="F1:H1"/>
    <mergeCell ref="C15:D15"/>
    <mergeCell ref="F15:G15"/>
  </mergeCells>
  <conditionalFormatting sqref="E3:E15 H3:H15">
    <cfRule type="expression" dxfId="1" priority="1">
      <formula>E3="Fehlender Wert"</formula>
    </cfRule>
  </conditionalFormatting>
  <conditionalFormatting sqref="E17 H17 F18">
    <cfRule type="expression" dxfId="0" priority="3">
      <formula>E17="Fehlender Wert"</formula>
    </cfRule>
  </conditionalFormatting>
  <pageMargins left="0.7" right="0.7" top="0.78740157499999996" bottom="0.78740157499999996" header="0.3" footer="0.3"/>
  <pageSetup paperSize="9" scale="59" orientation="landscape"/>
  <headerFooter>
    <oddHeader xml:space="preserve">&amp;CAusschreibung "Schmutzfangmatten im Mietservice für die Objekte der AOK PLUS 
in den Regionen Sachsen und Thüringen"
Vergabenummer 58/2026 – Anlage 5-1
</oddHeader>
    <oddFooter>&amp;C_x000D_&amp;1#&amp;"Aptos"&amp;11&amp;K000000 intern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
  <sheetViews>
    <sheetView tabSelected="1" workbookViewId="0">
      <selection sqref="A1:XFD1"/>
    </sheetView>
  </sheetViews>
  <sheetFormatPr baseColWidth="10" defaultRowHeight="13.2" x14ac:dyDescent="0.25"/>
  <cols>
    <col min="1" max="1" width="8.6640625" customWidth="1"/>
    <col min="2" max="4" width="30.6640625" customWidth="1"/>
  </cols>
  <sheetData>
    <row r="1" spans="1:4" ht="69.900000000000006" customHeight="1" thickBot="1" x14ac:dyDescent="0.3">
      <c r="A1" s="35" t="s">
        <v>24</v>
      </c>
      <c r="B1" s="35"/>
      <c r="C1" s="35"/>
      <c r="D1" s="35"/>
    </row>
    <row r="2" spans="1:4" ht="35.1" customHeight="1" x14ac:dyDescent="0.25">
      <c r="A2" s="36" t="s">
        <v>0</v>
      </c>
      <c r="B2" s="38" t="s">
        <v>25</v>
      </c>
      <c r="C2" s="40" t="s">
        <v>26</v>
      </c>
      <c r="D2" s="41"/>
    </row>
    <row r="3" spans="1:4" ht="69.900000000000006" customHeight="1" thickBot="1" x14ac:dyDescent="0.3">
      <c r="A3" s="37"/>
      <c r="B3" s="39"/>
      <c r="C3" s="26" t="s">
        <v>2</v>
      </c>
      <c r="D3" s="27" t="s">
        <v>3</v>
      </c>
    </row>
    <row r="4" spans="1:4" ht="27.9" customHeight="1" x14ac:dyDescent="0.25">
      <c r="A4" s="28">
        <v>1</v>
      </c>
      <c r="B4" s="29" t="s">
        <v>27</v>
      </c>
      <c r="C4" s="32"/>
      <c r="D4" s="32"/>
    </row>
    <row r="5" spans="1:4" ht="27.9" customHeight="1" x14ac:dyDescent="0.25">
      <c r="A5" s="28">
        <v>2</v>
      </c>
      <c r="B5" s="29" t="s">
        <v>10</v>
      </c>
      <c r="C5" s="33"/>
      <c r="D5" s="33"/>
    </row>
    <row r="6" spans="1:4" ht="27.9" customHeight="1" x14ac:dyDescent="0.25">
      <c r="A6" s="28">
        <v>3</v>
      </c>
      <c r="B6" s="29" t="s">
        <v>31</v>
      </c>
      <c r="C6" s="33"/>
      <c r="D6" s="33"/>
    </row>
    <row r="7" spans="1:4" ht="27.9" customHeight="1" thickBot="1" x14ac:dyDescent="0.3">
      <c r="A7" s="30">
        <v>4</v>
      </c>
      <c r="B7" s="31" t="s">
        <v>29</v>
      </c>
      <c r="C7" s="34"/>
      <c r="D7" s="34"/>
    </row>
  </sheetData>
  <sheetProtection algorithmName="SHA-512" hashValue="y6ihPV5umzbUr+GTA/o/aw3nvISzt+uiBqiN+5famWui6s7HBbmxSDnmBxwBo5bIXUhbHKSZrz2rcokKTzI46g==" saltValue="edbSfCLCqqJPWpRTNWXRIA==" spinCount="100000" sheet="1" objects="1" scenarios="1"/>
  <mergeCells count="4">
    <mergeCell ref="A1:D1"/>
    <mergeCell ref="A2:A3"/>
    <mergeCell ref="B2:B3"/>
    <mergeCell ref="C2:D2"/>
  </mergeCells>
  <pageMargins left="0.70866141732283472" right="0.70866141732283472" top="0.78740157480314965" bottom="0.78740157480314965" header="0.31496062992125984" footer="0.31496062992125984"/>
  <pageSetup paperSize="9" orientation="landscape"/>
  <headerFooter>
    <oddHeader xml:space="preserve">&amp;C&amp;9Ausschreibung "Schmutzfangmatten im Mietservice für die Objekte der AOK PLUS 
in den Regionen Sachsen und Thüringen"
Vergabenummer 58/2026 – Anlage 5-1
</oddHeader>
    <oddFooter>&amp;C_x000D_&amp;1#&amp;"Aptos"&amp;11&amp;K000000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1 - Region Sachsen</vt:lpstr>
      <vt:lpstr>Optionale Groessen</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Fischer, Jörg</dc:creator>
  <cp:lastModifiedBy>Espig, Juliane / USI-V</cp:lastModifiedBy>
  <cp:lastPrinted>2026-07-27T10:35:55Z</cp:lastPrinted>
  <dcterms:created xsi:type="dcterms:W3CDTF">2022-09-19T07:08:26Z</dcterms:created>
  <dcterms:modified xsi:type="dcterms:W3CDTF">2026-07-27T10:38:08Z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88476f-7c11-4a7b-83db-4350fe9b7dd1_Enabled">
    <vt:lpwstr>true</vt:lpwstr>
  </property>
  <property fmtid="{D5CDD505-2E9C-101B-9397-08002B2CF9AE}" pid="3" name="MSIP_Label_ad88476f-7c11-4a7b-83db-4350fe9b7dd1_SetDate">
    <vt:lpwstr>2026-05-05T08:19:19Z</vt:lpwstr>
  </property>
  <property fmtid="{D5CDD505-2E9C-101B-9397-08002B2CF9AE}" pid="4" name="MSIP_Label_ad88476f-7c11-4a7b-83db-4350fe9b7dd1_Method">
    <vt:lpwstr>Privileged</vt:lpwstr>
  </property>
  <property fmtid="{D5CDD505-2E9C-101B-9397-08002B2CF9AE}" pid="5" name="MSIP_Label_ad88476f-7c11-4a7b-83db-4350fe9b7dd1_Name">
    <vt:lpwstr>intern</vt:lpwstr>
  </property>
  <property fmtid="{D5CDD505-2E9C-101B-9397-08002B2CF9AE}" pid="6" name="MSIP_Label_ad88476f-7c11-4a7b-83db-4350fe9b7dd1_SiteId">
    <vt:lpwstr>f5342d95-aa7e-460f-b3ed-51b1514dd06a</vt:lpwstr>
  </property>
  <property fmtid="{D5CDD505-2E9C-101B-9397-08002B2CF9AE}" pid="7" name="MSIP_Label_ad88476f-7c11-4a7b-83db-4350fe9b7dd1_ActionId">
    <vt:lpwstr>288355a6-59fb-4afd-b7af-f4c1ca212f3a</vt:lpwstr>
  </property>
  <property fmtid="{D5CDD505-2E9C-101B-9397-08002B2CF9AE}" pid="8" name="MSIP_Label_ad88476f-7c11-4a7b-83db-4350fe9b7dd1_ContentBits">
    <vt:lpwstr>2</vt:lpwstr>
  </property>
  <property fmtid="{D5CDD505-2E9C-101B-9397-08002B2CF9AE}" pid="9" name="MSIP_Label_ad88476f-7c11-4a7b-83db-4350fe9b7dd1_Tag">
    <vt:lpwstr>10, 0, 1, 1</vt:lpwstr>
  </property>
</Properties>
</file>